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78"/>
  </bookViews>
  <sheets>
    <sheet name="км65-км90" sheetId="4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ййй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[43]C.с!$D$92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к">[12]C.с!#REF!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'км65-км90'!$A$1:$H$58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[43]C.с!$D$123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[43]C.с!$D$39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[12]C.с!#REF!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44" l="1"/>
  <c r="I42" i="44"/>
  <c r="G38" i="44"/>
  <c r="G39" i="44" s="1"/>
  <c r="G40" i="44" l="1"/>
  <c r="G41" i="44" l="1"/>
  <c r="G42" i="44" s="1"/>
  <c r="F37" i="44" l="1"/>
  <c r="F36" i="44" l="1"/>
  <c r="F34" i="44"/>
  <c r="F32" i="44"/>
  <c r="F31" i="44"/>
  <c r="F30" i="44"/>
  <c r="F29" i="44"/>
  <c r="F28" i="44"/>
  <c r="F26" i="44"/>
  <c r="F25" i="44"/>
  <c r="F23" i="44"/>
  <c r="F21" i="44"/>
  <c r="F20" i="44"/>
  <c r="F18" i="44"/>
  <c r="F16" i="44"/>
  <c r="F12" i="44"/>
  <c r="F13" i="44"/>
  <c r="F11" i="44"/>
</calcChain>
</file>

<file path=xl/sharedStrings.xml><?xml version="1.0" encoding="utf-8"?>
<sst xmlns="http://schemas.openxmlformats.org/spreadsheetml/2006/main" count="100" uniqueCount="84">
  <si>
    <t>№п/п</t>
  </si>
  <si>
    <t>Итого с НДС</t>
  </si>
  <si>
    <t>1.1</t>
  </si>
  <si>
    <t>комплекс</t>
  </si>
  <si>
    <t>1.2</t>
  </si>
  <si>
    <t>1.7</t>
  </si>
  <si>
    <t>1.8</t>
  </si>
  <si>
    <t xml:space="preserve">НДС, 20% </t>
  </si>
  <si>
    <t>Приложение № 2.1</t>
  </si>
  <si>
    <t>к Договору №___________</t>
  </si>
  <si>
    <t>от «____» ________ 202_ г.</t>
  </si>
  <si>
    <t>Наименование основных работ</t>
  </si>
  <si>
    <t>Подготовка территории строительства</t>
  </si>
  <si>
    <t>Ед. измерения</t>
  </si>
  <si>
    <t>Основные объекты строительства</t>
  </si>
  <si>
    <t>шт.</t>
  </si>
  <si>
    <t>1.1.6</t>
  </si>
  <si>
    <t>1.1.7</t>
  </si>
  <si>
    <t>1.1.8</t>
  </si>
  <si>
    <t>1.2.1</t>
  </si>
  <si>
    <t>Земляное полотно</t>
  </si>
  <si>
    <t>1.2.1.3</t>
  </si>
  <si>
    <t>Дорожная одежда</t>
  </si>
  <si>
    <t>1.2.2</t>
  </si>
  <si>
    <t>1.2.2.1</t>
  </si>
  <si>
    <t>1.2.3.1</t>
  </si>
  <si>
    <t>1.2.3.2</t>
  </si>
  <si>
    <t>1.2.3</t>
  </si>
  <si>
    <t>Технологические развороты</t>
  </si>
  <si>
    <t>1.2.4</t>
  </si>
  <si>
    <t>Пересечения и примыкания</t>
  </si>
  <si>
    <t>1.2.4.1</t>
  </si>
  <si>
    <t>1.2.5</t>
  </si>
  <si>
    <t>1.2.5.1</t>
  </si>
  <si>
    <t>1.2.5.2</t>
  </si>
  <si>
    <t>Искусственные сооружения</t>
  </si>
  <si>
    <t>1.2.6</t>
  </si>
  <si>
    <t>1.2.6.4</t>
  </si>
  <si>
    <t>1.2.6.5</t>
  </si>
  <si>
    <t>1.2.6.6</t>
  </si>
  <si>
    <t>1.2.6.7</t>
  </si>
  <si>
    <t>1.2.6.9</t>
  </si>
  <si>
    <t>1.2.7</t>
  </si>
  <si>
    <t>Биопереходы</t>
  </si>
  <si>
    <t>1.2.7.2</t>
  </si>
  <si>
    <t>Временные здания и сооружения</t>
  </si>
  <si>
    <t>1.7.2</t>
  </si>
  <si>
    <t>Расходы на непредвиденные работы и затраты</t>
  </si>
  <si>
    <t>Итого по разделу 1</t>
  </si>
  <si>
    <t>ОДД на период строительства</t>
  </si>
  <si>
    <t>Устройство объездной дороги</t>
  </si>
  <si>
    <t>Рекультивация</t>
  </si>
  <si>
    <t>Объем работ, всего</t>
  </si>
  <si>
    <t xml:space="preserve">Малые водопропускные сооружения </t>
  </si>
  <si>
    <t xml:space="preserve">Путепроводы через водные преграды. Сооружения № 28  </t>
  </si>
  <si>
    <t xml:space="preserve">Путепроводы через водные преграды. Сооружение № 25 </t>
  </si>
  <si>
    <t xml:space="preserve">Путепроводы через водные преграды. Сооружение № 35 </t>
  </si>
  <si>
    <t xml:space="preserve">Устройство временных дорог </t>
  </si>
  <si>
    <t>Рабочая документация</t>
  </si>
  <si>
    <t>1</t>
  </si>
  <si>
    <t>2</t>
  </si>
  <si>
    <t>Итого</t>
  </si>
  <si>
    <t>Подписи сторон:</t>
  </si>
  <si>
    <t xml:space="preserve"> ПОДРЯДЧИК
Общество с ограниченной ответственностью
«Строительная компания «Автодор»
Генеральный директор
________________________ Р.Ф. Шайдуллин</t>
  </si>
  <si>
    <t xml:space="preserve">Путепроводы через основной ход. Сооружения № 26, 29, 30, 34 </t>
  </si>
  <si>
    <t xml:space="preserve">Сооружения № 33 </t>
  </si>
  <si>
    <t>Путепроводы через водные преграды. Сооружения № 31</t>
  </si>
  <si>
    <t xml:space="preserve">СУБПОДРЯДЧИК
_____________________________ 
</t>
  </si>
  <si>
    <t>комплект</t>
  </si>
  <si>
    <t>Мосты и путепроводы. 
Мосты и Путепроводы с монолитным пролетным строением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</si>
  <si>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</si>
  <si>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/>
  </si>
  <si>
    <t>ВЕДОМОСТЬ ОБЪЕМОВ И СТОИМОСТИ РАБОТ</t>
  </si>
  <si>
    <t>обеспечение</t>
  </si>
  <si>
    <t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0 – км 140, Республика Башкортостан»
Этап 1.3.1. Основные объекты строительства. Участок строительства км65 - км90+100</t>
  </si>
  <si>
    <t>Раздел 1. Участок строительства км 65 – км 90+100</t>
  </si>
  <si>
    <t>Земляное полотно ОХ ПК 650-ПК 901</t>
  </si>
  <si>
    <t>Дорожная одежда ПК650-ПК901</t>
  </si>
  <si>
    <t>Технологические развороты.  Основной ход ПК650-ПК901. Земляные работы</t>
  </si>
  <si>
    <t>Технологические развороты.  Основной ход ПК650-ПК901. Дорожная одежда</t>
  </si>
  <si>
    <t xml:space="preserve">Водопропускные трубы малые. Участок 65-90+100 км </t>
  </si>
  <si>
    <t>*Цена за ед., руб., без НДС**</t>
  </si>
  <si>
    <t>*Всего стоимость, 
руб., без НДС**</t>
  </si>
  <si>
    <t>Столбцы 1, 2, 3, 4,  Ведомости объёмов и стоимости работ при заключении договора заполняются согласно Описанию качественных, количественных характеристик товаров/работ/услуг и иных предложениях об условиях исполнения Договора, представленному участником закупки в составе первой части конкурсной заявки.
** - Столбцы 5, 6  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конкурсного снижения (ККС), где ККС - это отношение цены договора, предложенной участником конкурса в Конкурсной заявке, к начальной (максимальной) цене договора, установленной в пункте 5 раздела I Конкурсной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</si>
</sst>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  <numFmt numFmtId="174" formatCode="#,##0.00\ &quot;₽&quot;"/>
  </numFmts>
  <fonts count="67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sz val="11"/>
      <color theme="1"/>
      <name val="Times New Roman Cyr"/>
      <charset val="204"/>
    </font>
    <font>
      <sz val="9"/>
      <color theme="1"/>
      <name val="Times New Roman Cyr"/>
      <charset val="204"/>
    </font>
    <font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92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66">
    <xf numFmtId="0" fontId="0" fillId="0" borderId="0" xfId="0"/>
    <xf numFmtId="0" fontId="49" fillId="0" borderId="0" xfId="216" applyFont="1" applyAlignment="1">
      <alignment horizontal="center" vertical="center"/>
    </xf>
    <xf numFmtId="49" fontId="49" fillId="0" borderId="0" xfId="216" applyNumberFormat="1" applyFont="1" applyAlignment="1">
      <alignment vertical="center"/>
    </xf>
    <xf numFmtId="164" fontId="45" fillId="0" borderId="9" xfId="215" applyFont="1" applyFill="1" applyBorder="1" applyAlignment="1">
      <alignment horizontal="center" vertical="center"/>
    </xf>
    <xf numFmtId="164" fontId="46" fillId="0" borderId="9" xfId="215" applyFont="1" applyFill="1" applyBorder="1" applyAlignment="1">
      <alignment horizontal="center" vertical="center"/>
    </xf>
    <xf numFmtId="49" fontId="45" fillId="0" borderId="9" xfId="215" applyNumberFormat="1" applyFont="1" applyFill="1" applyBorder="1" applyAlignment="1">
      <alignment horizontal="left" vertical="center" wrapText="1"/>
    </xf>
    <xf numFmtId="0" fontId="54" fillId="0" borderId="0" xfId="0" applyFont="1" applyAlignment="1">
      <alignment horizontal="center" vertical="center"/>
    </xf>
    <xf numFmtId="3" fontId="45" fillId="0" borderId="9" xfId="215" applyNumberFormat="1" applyFont="1" applyFill="1" applyBorder="1" applyAlignment="1">
      <alignment horizontal="center" vertical="center"/>
    </xf>
    <xf numFmtId="0" fontId="54" fillId="0" borderId="0" xfId="0" applyFont="1"/>
    <xf numFmtId="164" fontId="46" fillId="26" borderId="9" xfId="215" applyFont="1" applyFill="1" applyBorder="1" applyAlignment="1">
      <alignment horizontal="center" vertical="center"/>
    </xf>
    <xf numFmtId="49" fontId="46" fillId="0" borderId="9" xfId="217" applyNumberFormat="1" applyFont="1" applyFill="1" applyBorder="1" applyAlignment="1">
      <alignment horizontal="center" vertical="center"/>
    </xf>
    <xf numFmtId="164" fontId="46" fillId="0" borderId="9" xfId="217" applyFont="1" applyFill="1" applyBorder="1" applyAlignment="1">
      <alignment horizontal="center" vertical="center" wrapText="1"/>
    </xf>
    <xf numFmtId="49" fontId="45" fillId="0" borderId="9" xfId="215" applyNumberFormat="1" applyFont="1" applyFill="1" applyBorder="1" applyAlignment="1">
      <alignment horizontal="center" vertical="center"/>
    </xf>
    <xf numFmtId="49" fontId="51" fillId="0" borderId="9" xfId="215" applyNumberFormat="1" applyFont="1" applyFill="1" applyBorder="1" applyAlignment="1">
      <alignment horizontal="left" vertical="center" wrapText="1"/>
    </xf>
    <xf numFmtId="164" fontId="51" fillId="0" borderId="9" xfId="215" applyFont="1" applyFill="1" applyBorder="1" applyAlignment="1">
      <alignment horizontal="center" vertical="center"/>
    </xf>
    <xf numFmtId="3" fontId="49" fillId="0" borderId="0" xfId="216" applyNumberFormat="1" applyFont="1" applyAlignment="1">
      <alignment horizontal="right" vertical="center"/>
    </xf>
    <xf numFmtId="49" fontId="58" fillId="0" borderId="0" xfId="216" applyNumberFormat="1" applyFont="1" applyAlignment="1">
      <alignment vertical="center"/>
    </xf>
    <xf numFmtId="0" fontId="59" fillId="0" borderId="0" xfId="216" applyFont="1" applyAlignment="1">
      <alignment horizontal="center" vertical="center"/>
    </xf>
    <xf numFmtId="0" fontId="57" fillId="0" borderId="0" xfId="0" applyFont="1"/>
    <xf numFmtId="49" fontId="60" fillId="0" borderId="0" xfId="216" applyNumberFormat="1" applyFont="1" applyAlignment="1">
      <alignment vertical="center"/>
    </xf>
    <xf numFmtId="0" fontId="61" fillId="0" borderId="0" xfId="216" applyFont="1" applyAlignment="1">
      <alignment vertical="top" wrapText="1"/>
    </xf>
    <xf numFmtId="0" fontId="60" fillId="0" borderId="0" xfId="216" applyFont="1" applyAlignment="1">
      <alignment horizontal="center" vertical="center"/>
    </xf>
    <xf numFmtId="3" fontId="60" fillId="0" borderId="0" xfId="216" applyNumberFormat="1" applyFont="1" applyAlignment="1">
      <alignment horizontal="right" vertical="center"/>
    </xf>
    <xf numFmtId="0" fontId="60" fillId="0" borderId="0" xfId="216" applyFont="1" applyAlignment="1">
      <alignment horizontal="right" vertical="center"/>
    </xf>
    <xf numFmtId="0" fontId="59" fillId="0" borderId="0" xfId="216" applyFont="1" applyAlignment="1">
      <alignment vertical="top"/>
    </xf>
    <xf numFmtId="4" fontId="51" fillId="0" borderId="9" xfId="0" applyNumberFormat="1" applyFont="1" applyBorder="1" applyAlignment="1">
      <alignment horizontal="center" vertical="center"/>
    </xf>
    <xf numFmtId="0" fontId="51" fillId="0" borderId="9" xfId="0" applyFont="1" applyBorder="1" applyAlignment="1">
      <alignment horizontal="center" vertical="center"/>
    </xf>
    <xf numFmtId="164" fontId="45" fillId="26" borderId="9" xfId="215" applyFont="1" applyFill="1" applyBorder="1" applyAlignment="1">
      <alignment horizontal="center" vertical="center" wrapText="1"/>
    </xf>
    <xf numFmtId="4" fontId="51" fillId="26" borderId="9" xfId="0" applyNumberFormat="1" applyFont="1" applyFill="1" applyBorder="1" applyAlignment="1">
      <alignment horizontal="center" vertical="center"/>
    </xf>
    <xf numFmtId="49" fontId="46" fillId="26" borderId="9" xfId="215" applyNumberFormat="1" applyFont="1" applyFill="1" applyBorder="1" applyAlignment="1">
      <alignment horizontal="left" vertical="center" wrapText="1"/>
    </xf>
    <xf numFmtId="164" fontId="45" fillId="26" borderId="9" xfId="215" applyFont="1" applyFill="1" applyBorder="1" applyAlignment="1">
      <alignment horizontal="center" vertical="center"/>
    </xf>
    <xf numFmtId="49" fontId="56" fillId="26" borderId="9" xfId="215" applyNumberFormat="1" applyFont="1" applyFill="1" applyBorder="1" applyAlignment="1">
      <alignment horizontal="left" vertical="center" wrapText="1"/>
    </xf>
    <xf numFmtId="4" fontId="56" fillId="0" borderId="9" xfId="217" applyNumberFormat="1" applyFont="1" applyFill="1" applyBorder="1" applyAlignment="1">
      <alignment horizontal="center" vertical="center" wrapText="1"/>
    </xf>
    <xf numFmtId="164" fontId="56" fillId="0" borderId="9" xfId="217" applyFont="1" applyFill="1" applyBorder="1" applyAlignment="1">
      <alignment horizontal="center" vertical="center" wrapText="1"/>
    </xf>
    <xf numFmtId="49" fontId="46" fillId="26" borderId="9" xfId="215" applyNumberFormat="1" applyFont="1" applyFill="1" applyBorder="1" applyAlignment="1">
      <alignment horizontal="center" vertical="center"/>
    </xf>
    <xf numFmtId="3" fontId="51" fillId="0" borderId="9" xfId="0" applyNumberFormat="1" applyFont="1" applyBorder="1" applyAlignment="1">
      <alignment horizontal="center" vertical="center"/>
    </xf>
    <xf numFmtId="3" fontId="45" fillId="26" borderId="9" xfId="215" applyNumberFormat="1" applyFont="1" applyFill="1" applyBorder="1" applyAlignment="1">
      <alignment horizontal="center" vertical="center"/>
    </xf>
    <xf numFmtId="164" fontId="51" fillId="0" borderId="9" xfId="0" applyNumberFormat="1" applyFont="1" applyBorder="1" applyAlignment="1">
      <alignment horizontal="center" vertical="center"/>
    </xf>
    <xf numFmtId="43" fontId="51" fillId="0" borderId="9" xfId="0" applyNumberFormat="1" applyFont="1" applyBorder="1" applyAlignment="1">
      <alignment horizontal="center" vertical="center"/>
    </xf>
    <xf numFmtId="0" fontId="51" fillId="26" borderId="9" xfId="0" applyFont="1" applyFill="1" applyBorder="1" applyAlignment="1">
      <alignment horizontal="center" vertical="center"/>
    </xf>
    <xf numFmtId="4" fontId="56" fillId="0" borderId="9" xfId="0" applyNumberFormat="1" applyFont="1" applyBorder="1" applyAlignment="1">
      <alignment horizontal="center" vertical="center"/>
    </xf>
    <xf numFmtId="0" fontId="50" fillId="0" borderId="0" xfId="216" applyFont="1" applyAlignment="1">
      <alignment vertical="center"/>
    </xf>
    <xf numFmtId="0" fontId="63" fillId="0" borderId="0" xfId="0" applyFont="1" applyAlignment="1">
      <alignment horizontal="left" vertical="center"/>
    </xf>
    <xf numFmtId="0" fontId="64" fillId="0" borderId="0" xfId="0" applyFont="1" applyAlignment="1">
      <alignment horizontal="left" vertical="center"/>
    </xf>
    <xf numFmtId="0" fontId="54" fillId="0" borderId="0" xfId="0" applyFont="1" applyAlignment="1">
      <alignment horizontal="left"/>
    </xf>
    <xf numFmtId="0" fontId="55" fillId="0" borderId="0" xfId="0" applyFont="1" applyAlignment="1">
      <alignment horizontal="left" wrapText="1"/>
    </xf>
    <xf numFmtId="0" fontId="65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2" fillId="0" borderId="0" xfId="0" applyFont="1" applyAlignment="1">
      <alignment vertical="top" wrapText="1"/>
    </xf>
    <xf numFmtId="174" fontId="0" fillId="0" borderId="0" xfId="0" applyNumberFormat="1"/>
    <xf numFmtId="0" fontId="47" fillId="0" borderId="0" xfId="0" applyFont="1"/>
    <xf numFmtId="49" fontId="46" fillId="0" borderId="9" xfId="215" applyNumberFormat="1" applyFont="1" applyFill="1" applyBorder="1" applyAlignment="1">
      <alignment horizontal="center" vertical="center"/>
    </xf>
    <xf numFmtId="49" fontId="58" fillId="0" borderId="0" xfId="216" applyNumberFormat="1" applyFont="1" applyAlignment="1">
      <alignment horizontal="center" vertical="center"/>
    </xf>
    <xf numFmtId="49" fontId="60" fillId="0" borderId="0" xfId="216" applyNumberFormat="1" applyFont="1" applyAlignment="1">
      <alignment horizontal="left" vertical="top" wrapText="1"/>
    </xf>
    <xf numFmtId="0" fontId="60" fillId="0" borderId="0" xfId="216" applyFont="1" applyAlignment="1">
      <alignment horizontal="left" vertical="top" wrapText="1"/>
    </xf>
    <xf numFmtId="49" fontId="56" fillId="0" borderId="9" xfId="215" applyNumberFormat="1" applyFont="1" applyFill="1" applyBorder="1" applyAlignment="1">
      <alignment horizontal="left" vertical="center" wrapText="1" shrinkToFit="1"/>
    </xf>
    <xf numFmtId="49" fontId="51" fillId="0" borderId="9" xfId="215" applyNumberFormat="1" applyFont="1" applyFill="1" applyBorder="1" applyAlignment="1">
      <alignment horizontal="left" vertical="center" wrapText="1" shrinkToFit="1"/>
    </xf>
    <xf numFmtId="4" fontId="64" fillId="0" borderId="0" xfId="0" applyNumberFormat="1" applyFont="1" applyAlignment="1">
      <alignment horizontal="left" vertical="center"/>
    </xf>
    <xf numFmtId="0" fontId="62" fillId="0" borderId="0" xfId="0" applyFont="1" applyAlignment="1">
      <alignment horizontal="left" vertical="top" wrapText="1"/>
    </xf>
    <xf numFmtId="49" fontId="50" fillId="0" borderId="0" xfId="216" applyNumberFormat="1" applyFont="1" applyAlignment="1">
      <alignment horizontal="center" vertical="center"/>
    </xf>
    <xf numFmtId="0" fontId="53" fillId="0" borderId="0" xfId="216" applyFont="1" applyAlignment="1">
      <alignment horizontal="left" vertical="center"/>
    </xf>
    <xf numFmtId="0" fontId="52" fillId="0" borderId="0" xfId="0" applyFont="1" applyAlignment="1">
      <alignment horizontal="left"/>
    </xf>
    <xf numFmtId="0" fontId="50" fillId="0" borderId="0" xfId="216" applyFont="1" applyAlignment="1">
      <alignment horizontal="center" vertical="center" wrapText="1"/>
    </xf>
    <xf numFmtId="0" fontId="50" fillId="0" borderId="0" xfId="216" applyFont="1" applyAlignment="1">
      <alignment horizontal="center" vertical="center"/>
    </xf>
  </cellXfs>
  <cellStyles count="29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1 3" xfId="47"/>
    <cellStyle name="60% - Акцент2 2" xfId="48"/>
    <cellStyle name="60% - Акцент3 2" xfId="49"/>
    <cellStyle name="60% - Акцент3 3" xfId="50"/>
    <cellStyle name="60% - Акцент4 2" xfId="51"/>
    <cellStyle name="60% - Акцент4 3" xfId="52"/>
    <cellStyle name="60% - Акцент5 2" xfId="53"/>
    <cellStyle name="60% - Акцент6 2" xfId="54"/>
    <cellStyle name="60% - Акцент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Calculation" xfId="63"/>
    <cellStyle name="Calculation 2" xfId="221"/>
    <cellStyle name="Check Cell" xfId="64"/>
    <cellStyle name="Currency_TapePivot" xfId="65"/>
    <cellStyle name="Excel Built-in Normal" xfId="66"/>
    <cellStyle name="Explanatory Text" xfId="67"/>
    <cellStyle name="Flag" xfId="68"/>
    <cellStyle name="Good" xfId="69"/>
    <cellStyle name="Heading 1" xfId="70"/>
    <cellStyle name="Heading 2" xfId="71"/>
    <cellStyle name="Heading 3" xfId="72"/>
    <cellStyle name="Heading 4" xfId="73"/>
    <cellStyle name="Input" xfId="74"/>
    <cellStyle name="Input 2" xfId="222"/>
    <cellStyle name="Linked Cell" xfId="75"/>
    <cellStyle name="Neutral" xfId="76"/>
    <cellStyle name="Normal 2" xfId="77"/>
    <cellStyle name="Normal_ALLOC1" xfId="78"/>
    <cellStyle name="Note" xfId="79"/>
    <cellStyle name="Note 2" xfId="223"/>
    <cellStyle name="Option" xfId="80"/>
    <cellStyle name="Output" xfId="81"/>
    <cellStyle name="Output 2" xfId="224"/>
    <cellStyle name="Price" xfId="82"/>
    <cellStyle name="S0" xfId="83"/>
    <cellStyle name="S1" xfId="84"/>
    <cellStyle name="S10" xfId="85"/>
    <cellStyle name="S11" xfId="86"/>
    <cellStyle name="S12" xfId="87"/>
    <cellStyle name="S13" xfId="88"/>
    <cellStyle name="S14" xfId="89"/>
    <cellStyle name="S15" xfId="90"/>
    <cellStyle name="S15 2" xfId="225"/>
    <cellStyle name="S16" xfId="91"/>
    <cellStyle name="S2" xfId="92"/>
    <cellStyle name="S29" xfId="93"/>
    <cellStyle name="S3" xfId="94"/>
    <cellStyle name="S4" xfId="95"/>
    <cellStyle name="S5" xfId="96"/>
    <cellStyle name="S6" xfId="97"/>
    <cellStyle name="S7" xfId="98"/>
    <cellStyle name="S70" xfId="99"/>
    <cellStyle name="S8" xfId="100"/>
    <cellStyle name="S9" xfId="101"/>
    <cellStyle name="Title" xfId="102"/>
    <cellStyle name="Total" xfId="103"/>
    <cellStyle name="Total 2" xfId="226"/>
    <cellStyle name="Unit" xfId="104"/>
    <cellStyle name="Warning Text" xfId="105"/>
    <cellStyle name="Акт" xfId="106"/>
    <cellStyle name="АктМТСН" xfId="107"/>
    <cellStyle name="Акцент1 2" xfId="108"/>
    <cellStyle name="Акцент1 3" xfId="109"/>
    <cellStyle name="Акцент2 2" xfId="110"/>
    <cellStyle name="Акцент3 2" xfId="111"/>
    <cellStyle name="Акцент4 2" xfId="112"/>
    <cellStyle name="Акцент4 3" xfId="113"/>
    <cellStyle name="Акцент5 2" xfId="114"/>
    <cellStyle name="Акцент6 2" xfId="115"/>
    <cellStyle name="Ввод  2" xfId="116"/>
    <cellStyle name="Ввод  2 2" xfId="227"/>
    <cellStyle name="Ввод  3" xfId="117"/>
    <cellStyle name="Ввод  3 2" xfId="228"/>
    <cellStyle name="ВедРесурсов" xfId="118"/>
    <cellStyle name="ВедРесурсовАкт" xfId="119"/>
    <cellStyle name="Вывод 2" xfId="120"/>
    <cellStyle name="Вывод 2 2" xfId="229"/>
    <cellStyle name="Вывод 3" xfId="121"/>
    <cellStyle name="Вывод 3 2" xfId="230"/>
    <cellStyle name="Вычисление 2" xfId="122"/>
    <cellStyle name="Вычисление 2 2" xfId="231"/>
    <cellStyle name="Вычисление 3" xfId="123"/>
    <cellStyle name="Вычисление 3 2" xfId="232"/>
    <cellStyle name="Гиперссылка 2" xfId="124"/>
    <cellStyle name="Гиперссылка 3" xfId="125"/>
    <cellStyle name="Гиперссылغа" xfId="126"/>
    <cellStyle name="Денежный 2" xfId="127"/>
    <cellStyle name="Дефектовка" xfId="128"/>
    <cellStyle name="Заголовок 1 2" xfId="129"/>
    <cellStyle name="Заголовок 1 3" xfId="130"/>
    <cellStyle name="Заголовок 2 2" xfId="131"/>
    <cellStyle name="Заголовок 2 3" xfId="132"/>
    <cellStyle name="Заголовок 3 2" xfId="133"/>
    <cellStyle name="Заголовок 3 3" xfId="134"/>
    <cellStyle name="Заголовок 4 2" xfId="135"/>
    <cellStyle name="Заголовок 4 3" xfId="136"/>
    <cellStyle name="Индексы" xfId="137"/>
    <cellStyle name="Итог 2" xfId="138"/>
    <cellStyle name="Итог 2 2" xfId="233"/>
    <cellStyle name="Итог 3" xfId="139"/>
    <cellStyle name="Итог 3 2" xfId="234"/>
    <cellStyle name="Итоги" xfId="140"/>
    <cellStyle name="ИтогоАктБазЦ" xfId="141"/>
    <cellStyle name="ИтогоАктБИМ" xfId="142"/>
    <cellStyle name="ИтогоАктРесМет" xfId="143"/>
    <cellStyle name="ИтогоБазЦ" xfId="144"/>
    <cellStyle name="ИтогоБИМ" xfId="145"/>
    <cellStyle name="ИтогоРесМет" xfId="146"/>
    <cellStyle name="Контрольная ячейка 2" xfId="147"/>
    <cellStyle name="ЛокСмета" xfId="148"/>
    <cellStyle name="ЛокСмМТСН" xfId="149"/>
    <cellStyle name="М29" xfId="150"/>
    <cellStyle name="Название 2" xfId="151"/>
    <cellStyle name="Название 3" xfId="152"/>
    <cellStyle name="Нейтральный 2" xfId="153"/>
    <cellStyle name="ОбСмета" xfId="154"/>
    <cellStyle name="ОбСмета 2" xfId="155"/>
    <cellStyle name="Обычный" xfId="0" builtinId="0"/>
    <cellStyle name="Обычный 10" xfId="1"/>
    <cellStyle name="Обычный 10 2" xfId="156"/>
    <cellStyle name="Обычный 10 2 2" xfId="235"/>
    <cellStyle name="Обычный 10 2 2 2" xfId="275"/>
    <cellStyle name="Обычный 10 2 3" xfId="258"/>
    <cellStyle name="Обычный 10 3" xfId="214"/>
    <cellStyle name="Обычный 10 3 2" xfId="251"/>
    <cellStyle name="Обычный 10 3 2 2" xfId="289"/>
    <cellStyle name="Обычный 10 3 3" xfId="272"/>
    <cellStyle name="Обычный 10 4" xfId="219"/>
    <cellStyle name="Обычный 10 4 2" xfId="273"/>
    <cellStyle name="Обычный 10 5" xfId="256"/>
    <cellStyle name="Обычный 11" xfId="157"/>
    <cellStyle name="Обычный 11 2" xfId="158"/>
    <cellStyle name="Обычный 11 3" xfId="236"/>
    <cellStyle name="Обычный 11 3 2" xfId="276"/>
    <cellStyle name="Обычный 11 4" xfId="259"/>
    <cellStyle name="Обычный 12" xfId="159"/>
    <cellStyle name="Обычный 12 2" xfId="237"/>
    <cellStyle name="Обычный 12 2 2" xfId="277"/>
    <cellStyle name="Обычный 12 3" xfId="260"/>
    <cellStyle name="Обычный 13" xfId="160"/>
    <cellStyle name="Обычный 13 2" xfId="238"/>
    <cellStyle name="Обычный 13 2 2" xfId="278"/>
    <cellStyle name="Обычный 13 3" xfId="261"/>
    <cellStyle name="Обычный 14" xfId="161"/>
    <cellStyle name="Обычный 14 2" xfId="210"/>
    <cellStyle name="Обычный 15" xfId="209"/>
    <cellStyle name="Обычный 16" xfId="211"/>
    <cellStyle name="Обычный 16 2" xfId="162"/>
    <cellStyle name="Обычный 16 2 2" xfId="239"/>
    <cellStyle name="Обычный 16 2 2 2" xfId="279"/>
    <cellStyle name="Обычный 16 2 3" xfId="262"/>
    <cellStyle name="Обычный 17" xfId="212"/>
    <cellStyle name="Обычный 18" xfId="216"/>
    <cellStyle name="Обычный 2" xfId="2"/>
    <cellStyle name="Обычный 2 2" xfId="163"/>
    <cellStyle name="Обычный 2 2 2" xfId="290"/>
    <cellStyle name="Обычный 2 2 2 3" xfId="291"/>
    <cellStyle name="Обычный 2 3" xfId="164"/>
    <cellStyle name="Обычный 2 4" xfId="165"/>
    <cellStyle name="Обычный 2 4 2" xfId="166"/>
    <cellStyle name="Обычный 2 4 2 2" xfId="241"/>
    <cellStyle name="Обычный 2 4 2 2 2" xfId="281"/>
    <cellStyle name="Обычный 2 4 2 3" xfId="264"/>
    <cellStyle name="Обычный 2 4 3" xfId="213"/>
    <cellStyle name="Обычный 2 4 3 2" xfId="250"/>
    <cellStyle name="Обычный 2 4 3 2 2" xfId="288"/>
    <cellStyle name="Обычный 2 4 3 3" xfId="271"/>
    <cellStyle name="Обычный 2 4 4" xfId="240"/>
    <cellStyle name="Обычный 2 4 4 2" xfId="280"/>
    <cellStyle name="Обычный 2 4 5" xfId="263"/>
    <cellStyle name="Обычный 2 5" xfId="167"/>
    <cellStyle name="Обычный 2 5 2" xfId="242"/>
    <cellStyle name="Обычный 2 5 2 2" xfId="282"/>
    <cellStyle name="Обычный 2 5 3" xfId="265"/>
    <cellStyle name="Обычный 2 6" xfId="168"/>
    <cellStyle name="Обычный 2 6 2" xfId="243"/>
    <cellStyle name="Обычный 2 6 2 2" xfId="283"/>
    <cellStyle name="Обычный 2 6 3" xfId="266"/>
    <cellStyle name="Обычный 2 7" xfId="220"/>
    <cellStyle name="Обычный 2 7 2" xfId="274"/>
    <cellStyle name="Обычный 2 8" xfId="257"/>
    <cellStyle name="Обычный 2_!!!ССР+Калькуляции 30-31км КЛН" xfId="169"/>
    <cellStyle name="Обычный 3" xfId="3"/>
    <cellStyle name="Обычный 3 2" xfId="170"/>
    <cellStyle name="Обычный 3 3" xfId="171"/>
    <cellStyle name="Обычный 3_(Голубкова 17.06.2012г.)CCР_7_этап-1 очередь -19.06.2012г-ОТКОРРЕКТИРОВАНО ПО ЗАМ. ГГЭ" xfId="172"/>
    <cellStyle name="Обычный 4" xfId="173"/>
    <cellStyle name="Обычный 4 2" xfId="174"/>
    <cellStyle name="Обычный 5" xfId="175"/>
    <cellStyle name="Обычный 6" xfId="176"/>
    <cellStyle name="Обычный 7" xfId="177"/>
    <cellStyle name="Обычный 8" xfId="178"/>
    <cellStyle name="Обычный 8 2" xfId="179"/>
    <cellStyle name="Обычный 8 2 2" xfId="245"/>
    <cellStyle name="Обычный 8 2 2 2" xfId="285"/>
    <cellStyle name="Обычный 8 2 3" xfId="268"/>
    <cellStyle name="Обычный 8 3" xfId="180"/>
    <cellStyle name="Обычный 8 3 2" xfId="246"/>
    <cellStyle name="Обычный 8 3 2 2" xfId="286"/>
    <cellStyle name="Обычный 8 3 3" xfId="269"/>
    <cellStyle name="Обычный 8 4" xfId="244"/>
    <cellStyle name="Обычный 8 4 2" xfId="284"/>
    <cellStyle name="Обычный 8 5" xfId="267"/>
    <cellStyle name="Обычный 9" xfId="181"/>
    <cellStyle name="Обычный 9 2" xfId="247"/>
    <cellStyle name="Обычный 9 2 2" xfId="287"/>
    <cellStyle name="Обычный 9 3" xfId="270"/>
    <cellStyle name="Параметр" xfId="182"/>
    <cellStyle name="ПеременныеСметы" xfId="183"/>
    <cellStyle name="Плохой 2" xfId="184"/>
    <cellStyle name="Пояснение 2" xfId="185"/>
    <cellStyle name="Примечание 2" xfId="186"/>
    <cellStyle name="Примечание 2 2" xfId="248"/>
    <cellStyle name="Примечание 3" xfId="187"/>
    <cellStyle name="Примечание 3 2" xfId="249"/>
    <cellStyle name="Процентный 2" xfId="188"/>
    <cellStyle name="РесСмета" xfId="189"/>
    <cellStyle name="СводВедРес" xfId="190"/>
    <cellStyle name="СводкаСтоимРаб" xfId="191"/>
    <cellStyle name="СводРасч" xfId="192"/>
    <cellStyle name="СводРасч 2" xfId="193"/>
    <cellStyle name="Связанная ячейка 2" xfId="194"/>
    <cellStyle name="Список ресурсов" xfId="195"/>
    <cellStyle name="Текст предупреждения 2" xfId="196"/>
    <cellStyle name="Титул" xfId="197"/>
    <cellStyle name="Тысячи [0]_2_59" xfId="198"/>
    <cellStyle name="Тысячи_2_59" xfId="199"/>
    <cellStyle name="Финансовый [0] 2" xfId="200"/>
    <cellStyle name="Финансовый 2" xfId="201"/>
    <cellStyle name="Финансовый 2 2" xfId="202"/>
    <cellStyle name="Финансовый 2_ВАХТА НОВАЯ" xfId="203"/>
    <cellStyle name="Финансовый 3" xfId="204"/>
    <cellStyle name="Финансовый 4" xfId="215"/>
    <cellStyle name="Финансовый 4 2" xfId="252"/>
    <cellStyle name="Финансовый 5" xfId="217"/>
    <cellStyle name="Финансовый 5 2" xfId="253"/>
    <cellStyle name="Финансовый 6" xfId="218"/>
    <cellStyle name="Финансовый 6 2" xfId="254"/>
    <cellStyle name="Финансовый 7" xfId="255"/>
    <cellStyle name="Хвост" xfId="205"/>
    <cellStyle name="Хороший 2" xfId="206"/>
    <cellStyle name="Ценник" xfId="207"/>
    <cellStyle name="Экспертиза" xfId="208"/>
  </cellStyles>
  <dxfs count="0"/>
  <tableStyles count="0" defaultTableStyle="TableStyleMedium2" defaultPivotStyle="PivotStyleLight16"/>
  <colors>
    <mruColors>
      <color rgb="FFFFCCCC"/>
      <color rgb="FFCCCCFF"/>
      <color rgb="FF00FF00"/>
      <color rgb="FFCCFF99"/>
      <color rgb="FF99CCFF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/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/>
      <sheetData sheetId="129" refreshError="1"/>
      <sheetData sheetId="130" refreshError="1"/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/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/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/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abSelected="1" view="pageBreakPreview" topLeftCell="A25" zoomScale="115" zoomScaleNormal="79" zoomScaleSheetLayoutView="115" workbookViewId="0">
      <selection activeCell="A46" sqref="A46:H46"/>
    </sheetView>
  </sheetViews>
  <sheetFormatPr defaultRowHeight="15" x14ac:dyDescent="0.25"/>
  <cols>
    <col min="2" max="2" width="9.28515625" customWidth="1"/>
    <col min="3" max="3" width="69.140625" customWidth="1"/>
    <col min="4" max="4" width="12.7109375" customWidth="1"/>
    <col min="5" max="5" width="9.85546875" style="6" customWidth="1"/>
    <col min="6" max="6" width="21" style="6" customWidth="1"/>
    <col min="7" max="7" width="27" style="6" customWidth="1"/>
    <col min="9" max="9" width="19" bestFit="1" customWidth="1"/>
  </cols>
  <sheetData>
    <row r="1" spans="1:14" ht="15.75" x14ac:dyDescent="0.25">
      <c r="C1" s="2"/>
      <c r="D1" s="1"/>
      <c r="E1" s="15"/>
      <c r="F1" s="62" t="s">
        <v>8</v>
      </c>
      <c r="G1" s="62"/>
      <c r="H1" s="62"/>
    </row>
    <row r="2" spans="1:14" ht="15.6" customHeight="1" x14ac:dyDescent="0.25">
      <c r="C2" s="2"/>
      <c r="D2" s="1"/>
      <c r="E2" s="15"/>
      <c r="F2" s="63" t="s">
        <v>9</v>
      </c>
      <c r="G2" s="63"/>
      <c r="H2" s="63"/>
    </row>
    <row r="3" spans="1:14" ht="15.6" customHeight="1" x14ac:dyDescent="0.25">
      <c r="C3" s="2"/>
      <c r="D3" s="1"/>
      <c r="E3" s="15"/>
      <c r="F3" s="62" t="s">
        <v>10</v>
      </c>
      <c r="G3" s="62"/>
      <c r="H3" s="62"/>
    </row>
    <row r="4" spans="1:14" ht="18.75" x14ac:dyDescent="0.25">
      <c r="A4" s="65" t="s">
        <v>72</v>
      </c>
      <c r="B4" s="65"/>
      <c r="C4" s="65"/>
      <c r="D4" s="65"/>
      <c r="E4" s="65"/>
      <c r="F4" s="65"/>
      <c r="G4" s="65"/>
      <c r="H4" s="65"/>
      <c r="I4" s="41"/>
      <c r="J4" s="41"/>
      <c r="K4" s="41"/>
      <c r="L4" s="41"/>
      <c r="M4" s="41"/>
      <c r="N4" s="41"/>
    </row>
    <row r="5" spans="1:14" ht="54" customHeight="1" x14ac:dyDescent="0.25">
      <c r="A5" s="64" t="s">
        <v>74</v>
      </c>
      <c r="B5" s="64"/>
      <c r="C5" s="64"/>
      <c r="D5" s="64"/>
      <c r="E5" s="64"/>
      <c r="F5" s="64"/>
      <c r="G5" s="64"/>
      <c r="H5" s="64"/>
    </row>
    <row r="6" spans="1:14" ht="17.45" customHeight="1" x14ac:dyDescent="0.25">
      <c r="B6" s="61"/>
      <c r="C6" s="61"/>
      <c r="D6" s="61"/>
      <c r="E6" s="61"/>
      <c r="F6" s="61"/>
      <c r="G6" s="61"/>
    </row>
    <row r="7" spans="1:14" ht="42.75" x14ac:dyDescent="0.25">
      <c r="B7" s="10" t="s">
        <v>0</v>
      </c>
      <c r="C7" s="10" t="s">
        <v>11</v>
      </c>
      <c r="D7" s="11" t="s">
        <v>13</v>
      </c>
      <c r="E7" s="32" t="s">
        <v>52</v>
      </c>
      <c r="F7" s="33" t="s">
        <v>81</v>
      </c>
      <c r="G7" s="33" t="s">
        <v>82</v>
      </c>
    </row>
    <row r="8" spans="1:14" x14ac:dyDescent="0.25">
      <c r="B8" s="7" t="s">
        <v>59</v>
      </c>
      <c r="C8" s="7" t="s">
        <v>60</v>
      </c>
      <c r="D8" s="7">
        <v>3</v>
      </c>
      <c r="E8" s="26">
        <v>4</v>
      </c>
      <c r="F8" s="26">
        <v>5</v>
      </c>
      <c r="G8" s="26">
        <v>6</v>
      </c>
    </row>
    <row r="9" spans="1:14" x14ac:dyDescent="0.25">
      <c r="B9" s="53" t="s">
        <v>75</v>
      </c>
      <c r="C9" s="53"/>
      <c r="D9" s="53"/>
      <c r="E9" s="4"/>
      <c r="F9" s="4"/>
      <c r="G9" s="4"/>
    </row>
    <row r="10" spans="1:14" x14ac:dyDescent="0.25">
      <c r="B10" s="34" t="s">
        <v>2</v>
      </c>
      <c r="C10" s="29" t="s">
        <v>12</v>
      </c>
      <c r="D10" s="9"/>
      <c r="E10" s="9"/>
      <c r="F10" s="9"/>
      <c r="G10" s="9"/>
    </row>
    <row r="11" spans="1:14" x14ac:dyDescent="0.25">
      <c r="B11" s="12" t="s">
        <v>16</v>
      </c>
      <c r="C11" s="5" t="s">
        <v>49</v>
      </c>
      <c r="D11" s="3" t="s">
        <v>3</v>
      </c>
      <c r="E11" s="35">
        <v>1</v>
      </c>
      <c r="F11" s="25">
        <f>G11/E11</f>
        <v>1232246.17</v>
      </c>
      <c r="G11" s="25">
        <v>1232246.17</v>
      </c>
    </row>
    <row r="12" spans="1:14" x14ac:dyDescent="0.25">
      <c r="B12" s="12" t="s">
        <v>17</v>
      </c>
      <c r="C12" s="5" t="s">
        <v>50</v>
      </c>
      <c r="D12" s="3" t="s">
        <v>3</v>
      </c>
      <c r="E12" s="35">
        <v>1</v>
      </c>
      <c r="F12" s="25">
        <f t="shared" ref="F12:F13" si="0">G12/E12</f>
        <v>217268971</v>
      </c>
      <c r="G12" s="25">
        <v>217268971</v>
      </c>
    </row>
    <row r="13" spans="1:14" x14ac:dyDescent="0.25">
      <c r="B13" s="12" t="s">
        <v>18</v>
      </c>
      <c r="C13" s="5" t="s">
        <v>51</v>
      </c>
      <c r="D13" s="3" t="s">
        <v>3</v>
      </c>
      <c r="E13" s="26">
        <v>1</v>
      </c>
      <c r="F13" s="25">
        <f t="shared" si="0"/>
        <v>5163015.28</v>
      </c>
      <c r="G13" s="25">
        <v>5163015.28</v>
      </c>
    </row>
    <row r="14" spans="1:14" x14ac:dyDescent="0.25">
      <c r="B14" s="34" t="s">
        <v>4</v>
      </c>
      <c r="C14" s="29" t="s">
        <v>14</v>
      </c>
      <c r="D14" s="9"/>
      <c r="E14" s="9"/>
      <c r="F14" s="9"/>
      <c r="G14" s="9"/>
    </row>
    <row r="15" spans="1:14" x14ac:dyDescent="0.25">
      <c r="B15" s="34" t="s">
        <v>19</v>
      </c>
      <c r="C15" s="29" t="s">
        <v>20</v>
      </c>
      <c r="D15" s="9"/>
      <c r="E15" s="9"/>
      <c r="F15" s="9"/>
      <c r="G15" s="9"/>
    </row>
    <row r="16" spans="1:14" x14ac:dyDescent="0.25">
      <c r="B16" s="12" t="s">
        <v>21</v>
      </c>
      <c r="C16" s="5" t="s">
        <v>76</v>
      </c>
      <c r="D16" s="3" t="s">
        <v>3</v>
      </c>
      <c r="E16" s="35">
        <v>1</v>
      </c>
      <c r="F16" s="25">
        <f t="shared" ref="F16" si="1">G16/E16</f>
        <v>2672174433.8699999</v>
      </c>
      <c r="G16" s="25">
        <v>2672174433.8699999</v>
      </c>
    </row>
    <row r="17" spans="2:7" x14ac:dyDescent="0.25">
      <c r="B17" s="34" t="s">
        <v>23</v>
      </c>
      <c r="C17" s="29" t="s">
        <v>22</v>
      </c>
      <c r="D17" s="30"/>
      <c r="E17" s="36"/>
      <c r="F17" s="30"/>
      <c r="G17" s="30"/>
    </row>
    <row r="18" spans="2:7" x14ac:dyDescent="0.25">
      <c r="B18" s="12" t="s">
        <v>24</v>
      </c>
      <c r="C18" s="5" t="s">
        <v>77</v>
      </c>
      <c r="D18" s="3" t="s">
        <v>3</v>
      </c>
      <c r="E18" s="35">
        <v>1</v>
      </c>
      <c r="F18" s="25">
        <f t="shared" ref="F18" si="2">G18/E18</f>
        <v>4926114911.6000004</v>
      </c>
      <c r="G18" s="25">
        <v>4926114911.6000004</v>
      </c>
    </row>
    <row r="19" spans="2:7" x14ac:dyDescent="0.25">
      <c r="B19" s="34" t="s">
        <v>27</v>
      </c>
      <c r="C19" s="29" t="s">
        <v>28</v>
      </c>
      <c r="D19" s="30"/>
      <c r="E19" s="36"/>
      <c r="F19" s="30"/>
      <c r="G19" s="30"/>
    </row>
    <row r="20" spans="2:7" ht="30" x14ac:dyDescent="0.25">
      <c r="B20" s="12" t="s">
        <v>25</v>
      </c>
      <c r="C20" s="5" t="s">
        <v>78</v>
      </c>
      <c r="D20" s="3" t="s">
        <v>3</v>
      </c>
      <c r="E20" s="35">
        <v>1</v>
      </c>
      <c r="F20" s="25">
        <f t="shared" ref="F20:F21" si="3">G20/E20</f>
        <v>36599417</v>
      </c>
      <c r="G20" s="25">
        <v>36599417</v>
      </c>
    </row>
    <row r="21" spans="2:7" ht="30" x14ac:dyDescent="0.25">
      <c r="B21" s="12" t="s">
        <v>26</v>
      </c>
      <c r="C21" s="5" t="s">
        <v>79</v>
      </c>
      <c r="D21" s="3" t="s">
        <v>3</v>
      </c>
      <c r="E21" s="35">
        <v>1</v>
      </c>
      <c r="F21" s="25">
        <f t="shared" si="3"/>
        <v>50756952</v>
      </c>
      <c r="G21" s="25">
        <v>50756952</v>
      </c>
    </row>
    <row r="22" spans="2:7" x14ac:dyDescent="0.25">
      <c r="B22" s="34" t="s">
        <v>29</v>
      </c>
      <c r="C22" s="29" t="s">
        <v>30</v>
      </c>
      <c r="D22" s="30"/>
      <c r="E22" s="30"/>
      <c r="F22" s="30"/>
      <c r="G22" s="30"/>
    </row>
    <row r="23" spans="2:7" x14ac:dyDescent="0.25">
      <c r="B23" s="12" t="s">
        <v>31</v>
      </c>
      <c r="C23" s="5" t="s">
        <v>30</v>
      </c>
      <c r="D23" s="3" t="s">
        <v>3</v>
      </c>
      <c r="E23" s="35">
        <v>1</v>
      </c>
      <c r="F23" s="25">
        <f t="shared" ref="F23" si="4">G23/E23</f>
        <v>592044390.35000002</v>
      </c>
      <c r="G23" s="25">
        <v>592044390.35000002</v>
      </c>
    </row>
    <row r="24" spans="2:7" x14ac:dyDescent="0.25">
      <c r="B24" s="34" t="s">
        <v>32</v>
      </c>
      <c r="C24" s="29" t="s">
        <v>35</v>
      </c>
      <c r="D24" s="30"/>
      <c r="E24" s="30"/>
      <c r="F24" s="30"/>
      <c r="G24" s="30"/>
    </row>
    <row r="25" spans="2:7" x14ac:dyDescent="0.25">
      <c r="B25" s="12" t="s">
        <v>33</v>
      </c>
      <c r="C25" s="5" t="s">
        <v>80</v>
      </c>
      <c r="D25" s="3" t="s">
        <v>3</v>
      </c>
      <c r="E25" s="26">
        <v>1</v>
      </c>
      <c r="F25" s="25">
        <f t="shared" ref="F25:F26" si="5">G25/E25</f>
        <v>140040203.5</v>
      </c>
      <c r="G25" s="25">
        <v>140040203.5</v>
      </c>
    </row>
    <row r="26" spans="2:7" x14ac:dyDescent="0.25">
      <c r="B26" s="12" t="s">
        <v>34</v>
      </c>
      <c r="C26" s="5" t="s">
        <v>53</v>
      </c>
      <c r="D26" s="3" t="s">
        <v>3</v>
      </c>
      <c r="E26" s="26">
        <v>1</v>
      </c>
      <c r="F26" s="25">
        <f t="shared" si="5"/>
        <v>112875422.15000001</v>
      </c>
      <c r="G26" s="25">
        <v>112875422.15000001</v>
      </c>
    </row>
    <row r="27" spans="2:7" ht="28.5" x14ac:dyDescent="0.25">
      <c r="B27" s="34" t="s">
        <v>36</v>
      </c>
      <c r="C27" s="29" t="s">
        <v>69</v>
      </c>
      <c r="D27" s="30"/>
      <c r="E27" s="30"/>
      <c r="F27" s="30"/>
      <c r="G27" s="30"/>
    </row>
    <row r="28" spans="2:7" x14ac:dyDescent="0.25">
      <c r="B28" s="12" t="s">
        <v>37</v>
      </c>
      <c r="C28" s="13" t="s">
        <v>54</v>
      </c>
      <c r="D28" s="3" t="s">
        <v>15</v>
      </c>
      <c r="E28" s="26">
        <v>1</v>
      </c>
      <c r="F28" s="25">
        <f t="shared" ref="F28:F31" si="6">G28/E28</f>
        <v>2202517235.5700002</v>
      </c>
      <c r="G28" s="37">
        <v>2202517235.5700002</v>
      </c>
    </row>
    <row r="29" spans="2:7" x14ac:dyDescent="0.25">
      <c r="B29" s="12" t="s">
        <v>38</v>
      </c>
      <c r="C29" s="13" t="s">
        <v>66</v>
      </c>
      <c r="D29" s="3" t="s">
        <v>15</v>
      </c>
      <c r="E29" s="26">
        <v>1</v>
      </c>
      <c r="F29" s="25">
        <f t="shared" si="6"/>
        <v>660810621.79999995</v>
      </c>
      <c r="G29" s="37">
        <v>660810621.79999995</v>
      </c>
    </row>
    <row r="30" spans="2:7" x14ac:dyDescent="0.25">
      <c r="B30" s="12" t="s">
        <v>39</v>
      </c>
      <c r="C30" s="13" t="s">
        <v>55</v>
      </c>
      <c r="D30" s="3" t="s">
        <v>15</v>
      </c>
      <c r="E30" s="26">
        <v>1</v>
      </c>
      <c r="F30" s="25">
        <f t="shared" si="6"/>
        <v>351059164.16000003</v>
      </c>
      <c r="G30" s="37">
        <v>351059164.16000003</v>
      </c>
    </row>
    <row r="31" spans="2:7" x14ac:dyDescent="0.25">
      <c r="B31" s="12" t="s">
        <v>40</v>
      </c>
      <c r="C31" s="13" t="s">
        <v>56</v>
      </c>
      <c r="D31" s="3" t="s">
        <v>15</v>
      </c>
      <c r="E31" s="26">
        <v>1</v>
      </c>
      <c r="F31" s="25">
        <f t="shared" si="6"/>
        <v>532337877.63999999</v>
      </c>
      <c r="G31" s="37">
        <v>532337877.63999999</v>
      </c>
    </row>
    <row r="32" spans="2:7" x14ac:dyDescent="0.25">
      <c r="B32" s="12" t="s">
        <v>41</v>
      </c>
      <c r="C32" s="13" t="s">
        <v>64</v>
      </c>
      <c r="D32" s="14" t="s">
        <v>15</v>
      </c>
      <c r="E32" s="26">
        <v>4</v>
      </c>
      <c r="F32" s="25">
        <f t="shared" ref="F32" si="7">G32/E32</f>
        <v>176040439.44999999</v>
      </c>
      <c r="G32" s="25">
        <v>704161757.79999995</v>
      </c>
    </row>
    <row r="33" spans="1:19" x14ac:dyDescent="0.25">
      <c r="B33" s="34" t="s">
        <v>42</v>
      </c>
      <c r="C33" s="31" t="s">
        <v>43</v>
      </c>
      <c r="D33" s="30"/>
      <c r="E33" s="30"/>
      <c r="F33" s="30"/>
      <c r="G33" s="30"/>
    </row>
    <row r="34" spans="1:19" x14ac:dyDescent="0.25">
      <c r="B34" s="12" t="s">
        <v>44</v>
      </c>
      <c r="C34" s="13" t="s">
        <v>65</v>
      </c>
      <c r="D34" s="3" t="s">
        <v>15</v>
      </c>
      <c r="E34" s="26">
        <v>1</v>
      </c>
      <c r="F34" s="25">
        <f t="shared" ref="F34" si="8">G34/E34</f>
        <v>76885705.25</v>
      </c>
      <c r="G34" s="38">
        <v>76885705.25</v>
      </c>
    </row>
    <row r="35" spans="1:19" x14ac:dyDescent="0.25">
      <c r="B35" s="34" t="s">
        <v>5</v>
      </c>
      <c r="C35" s="29" t="s">
        <v>45</v>
      </c>
      <c r="D35" s="30"/>
      <c r="E35" s="30"/>
      <c r="F35" s="30"/>
      <c r="G35" s="30"/>
    </row>
    <row r="36" spans="1:19" x14ac:dyDescent="0.25">
      <c r="B36" s="12" t="s">
        <v>46</v>
      </c>
      <c r="C36" s="5" t="s">
        <v>57</v>
      </c>
      <c r="D36" s="3" t="s">
        <v>3</v>
      </c>
      <c r="E36" s="35">
        <v>1</v>
      </c>
      <c r="F36" s="25">
        <f t="shared" ref="F36" si="9">G36/E36</f>
        <v>55880719.5</v>
      </c>
      <c r="G36" s="25">
        <v>55880719.5</v>
      </c>
    </row>
    <row r="37" spans="1:19" ht="19.899999999999999" customHeight="1" x14ac:dyDescent="0.25">
      <c r="B37" s="34" t="s">
        <v>6</v>
      </c>
      <c r="C37" s="29" t="s">
        <v>58</v>
      </c>
      <c r="D37" s="27" t="s">
        <v>68</v>
      </c>
      <c r="E37" s="39">
        <v>1</v>
      </c>
      <c r="F37" s="28">
        <f>G37</f>
        <v>63569000</v>
      </c>
      <c r="G37" s="28">
        <v>63569000</v>
      </c>
    </row>
    <row r="38" spans="1:19" x14ac:dyDescent="0.25">
      <c r="B38" s="57" t="s">
        <v>48</v>
      </c>
      <c r="C38" s="57"/>
      <c r="D38" s="57"/>
      <c r="E38" s="26"/>
      <c r="F38" s="26"/>
      <c r="G38" s="40">
        <f>SUM(G9:G37)</f>
        <v>13401492044.639999</v>
      </c>
    </row>
    <row r="39" spans="1:19" ht="15" customHeight="1" x14ac:dyDescent="0.25">
      <c r="B39" s="58" t="s">
        <v>47</v>
      </c>
      <c r="C39" s="58"/>
      <c r="D39" s="58"/>
      <c r="E39" s="26"/>
      <c r="F39" s="26"/>
      <c r="G39" s="25">
        <f>G38*0.0072</f>
        <v>96490742.719999999</v>
      </c>
    </row>
    <row r="40" spans="1:19" x14ac:dyDescent="0.25">
      <c r="B40" s="57" t="s">
        <v>61</v>
      </c>
      <c r="C40" s="57"/>
      <c r="D40" s="57"/>
      <c r="E40" s="26"/>
      <c r="F40" s="26"/>
      <c r="G40" s="40">
        <f>G38+G39</f>
        <v>13497982787.360001</v>
      </c>
    </row>
    <row r="41" spans="1:19" x14ac:dyDescent="0.25">
      <c r="B41" s="58" t="s">
        <v>7</v>
      </c>
      <c r="C41" s="58"/>
      <c r="D41" s="58"/>
      <c r="E41" s="26"/>
      <c r="F41" s="26"/>
      <c r="G41" s="25">
        <f>G40*0.2</f>
        <v>2699596557.4699998</v>
      </c>
      <c r="I41" s="52" t="s">
        <v>73</v>
      </c>
    </row>
    <row r="42" spans="1:19" x14ac:dyDescent="0.25">
      <c r="B42" s="57" t="s">
        <v>1</v>
      </c>
      <c r="C42" s="57"/>
      <c r="D42" s="57"/>
      <c r="E42" s="26"/>
      <c r="F42" s="26"/>
      <c r="G42" s="40">
        <f>G40+G41</f>
        <v>16197579344.83</v>
      </c>
      <c r="I42" s="51">
        <f>G42*0.97</f>
        <v>15711651964.49</v>
      </c>
    </row>
    <row r="43" spans="1:19" x14ac:dyDescent="0.25">
      <c r="I43" s="51">
        <f>I42/100*5</f>
        <v>785582598.22000003</v>
      </c>
    </row>
    <row r="44" spans="1:19" s="8" customFormat="1" ht="97.9" customHeight="1" x14ac:dyDescent="0.25">
      <c r="A44" s="60" t="s">
        <v>70</v>
      </c>
      <c r="B44" s="60"/>
      <c r="C44" s="60"/>
      <c r="D44" s="60"/>
      <c r="E44" s="60"/>
      <c r="F44" s="60"/>
      <c r="G44" s="60"/>
      <c r="H44" s="60"/>
      <c r="I44" s="50"/>
      <c r="J44" s="50"/>
      <c r="K44" s="50"/>
      <c r="L44" s="50"/>
      <c r="M44" s="50"/>
      <c r="N44" s="50"/>
      <c r="O44" s="50"/>
      <c r="P44" s="50"/>
    </row>
    <row r="45" spans="1:19" s="8" customFormat="1" x14ac:dyDescent="0.25">
      <c r="A45" s="42"/>
      <c r="B45" s="43"/>
      <c r="C45" s="59"/>
      <c r="D45" s="59"/>
      <c r="E45" s="59"/>
      <c r="F45" s="59"/>
      <c r="G45" s="44"/>
      <c r="H45" s="45"/>
      <c r="I45" s="46"/>
      <c r="J45" s="47"/>
      <c r="K45" s="48" t="s">
        <v>71</v>
      </c>
      <c r="L45" s="49"/>
    </row>
    <row r="46" spans="1:19" s="8" customFormat="1" ht="102" customHeight="1" x14ac:dyDescent="0.25">
      <c r="A46" s="60" t="s">
        <v>83</v>
      </c>
      <c r="B46" s="60"/>
      <c r="C46" s="60"/>
      <c r="D46" s="60"/>
      <c r="E46" s="60"/>
      <c r="F46" s="60"/>
      <c r="G46" s="60"/>
      <c r="H46" s="60"/>
      <c r="I46" s="50"/>
      <c r="J46" s="50"/>
      <c r="K46" s="50"/>
      <c r="L46" s="50"/>
      <c r="M46" s="50"/>
      <c r="N46" s="50"/>
      <c r="O46" s="50"/>
      <c r="P46" s="50"/>
    </row>
    <row r="48" spans="1:19" s="18" customFormat="1" x14ac:dyDescent="0.25">
      <c r="A48" s="54" t="s">
        <v>62</v>
      </c>
      <c r="B48" s="54"/>
      <c r="C48" s="54"/>
      <c r="D48" s="54"/>
      <c r="E48" s="54"/>
      <c r="F48" s="54"/>
      <c r="G48" s="54"/>
      <c r="H48" s="54"/>
      <c r="I48" s="16"/>
      <c r="J48" s="16"/>
      <c r="K48" s="16"/>
      <c r="L48" s="16"/>
      <c r="M48" s="16"/>
      <c r="N48" s="16"/>
      <c r="O48" s="16"/>
      <c r="P48" s="17"/>
      <c r="Q48" s="17"/>
      <c r="R48" s="17"/>
      <c r="S48" s="17"/>
    </row>
    <row r="49" spans="1:19" s="18" customFormat="1" x14ac:dyDescent="0.25">
      <c r="A49" s="19"/>
      <c r="B49" s="20"/>
      <c r="C49" s="19"/>
      <c r="D49" s="21"/>
      <c r="E49" s="22"/>
      <c r="F49" s="23"/>
      <c r="G49" s="21"/>
      <c r="H49" s="21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</row>
    <row r="50" spans="1:19" s="18" customFormat="1" ht="14.45" customHeight="1" x14ac:dyDescent="0.25">
      <c r="A50" s="55" t="s">
        <v>63</v>
      </c>
      <c r="B50" s="55"/>
      <c r="C50" s="55"/>
      <c r="D50" s="56" t="s">
        <v>67</v>
      </c>
      <c r="E50" s="56"/>
      <c r="F50" s="56"/>
      <c r="G50" s="56"/>
      <c r="H50" s="56"/>
      <c r="I50" s="24"/>
      <c r="J50" s="24"/>
      <c r="K50" s="24"/>
      <c r="L50" s="24"/>
      <c r="M50" s="24"/>
      <c r="N50" s="24"/>
      <c r="O50" s="24"/>
      <c r="P50" s="24"/>
      <c r="Q50" s="17"/>
      <c r="R50" s="17"/>
      <c r="S50" s="17"/>
    </row>
    <row r="51" spans="1:19" s="18" customFormat="1" x14ac:dyDescent="0.25">
      <c r="A51" s="55"/>
      <c r="B51" s="55"/>
      <c r="C51" s="55"/>
      <c r="D51" s="56"/>
      <c r="E51" s="56"/>
      <c r="F51" s="56"/>
      <c r="G51" s="56"/>
      <c r="H51" s="56"/>
      <c r="I51" s="24"/>
      <c r="J51" s="24"/>
      <c r="K51" s="24"/>
      <c r="L51" s="24"/>
      <c r="M51" s="24"/>
      <c r="N51" s="24"/>
      <c r="O51" s="24"/>
      <c r="P51" s="24"/>
      <c r="Q51" s="17"/>
      <c r="R51" s="17"/>
      <c r="S51" s="17"/>
    </row>
    <row r="52" spans="1:19" s="18" customFormat="1" x14ac:dyDescent="0.25">
      <c r="A52" s="55"/>
      <c r="B52" s="55"/>
      <c r="C52" s="55"/>
      <c r="D52" s="56"/>
      <c r="E52" s="56"/>
      <c r="F52" s="56"/>
      <c r="G52" s="56"/>
      <c r="H52" s="56"/>
      <c r="I52" s="24"/>
      <c r="J52" s="24"/>
      <c r="K52" s="24"/>
      <c r="L52" s="24"/>
      <c r="M52" s="24"/>
      <c r="N52" s="24"/>
      <c r="O52" s="24"/>
      <c r="P52" s="24"/>
      <c r="Q52" s="17"/>
      <c r="R52" s="17"/>
      <c r="S52" s="17"/>
    </row>
    <row r="53" spans="1:19" s="18" customFormat="1" x14ac:dyDescent="0.25">
      <c r="A53" s="55"/>
      <c r="B53" s="55"/>
      <c r="C53" s="55"/>
      <c r="D53" s="56"/>
      <c r="E53" s="56"/>
      <c r="F53" s="56"/>
      <c r="G53" s="56"/>
      <c r="H53" s="56"/>
      <c r="I53" s="24"/>
      <c r="J53" s="24"/>
      <c r="K53" s="24"/>
      <c r="L53" s="24"/>
      <c r="M53" s="24"/>
      <c r="N53" s="24"/>
      <c r="O53" s="24"/>
      <c r="P53" s="24"/>
      <c r="Q53" s="17"/>
      <c r="R53" s="17"/>
      <c r="S53" s="17"/>
    </row>
    <row r="54" spans="1:19" s="18" customFormat="1" x14ac:dyDescent="0.25">
      <c r="A54" s="55"/>
      <c r="B54" s="55"/>
      <c r="C54" s="55"/>
      <c r="D54" s="56"/>
      <c r="E54" s="56"/>
      <c r="F54" s="56"/>
      <c r="G54" s="56"/>
      <c r="H54" s="56"/>
      <c r="I54" s="24"/>
      <c r="J54" s="24"/>
      <c r="K54" s="24"/>
      <c r="L54" s="24"/>
      <c r="M54" s="24"/>
      <c r="N54" s="24"/>
      <c r="O54" s="24"/>
      <c r="P54" s="24"/>
      <c r="Q54" s="17"/>
      <c r="R54" s="17"/>
      <c r="S54" s="17"/>
    </row>
    <row r="55" spans="1:19" s="18" customFormat="1" x14ac:dyDescent="0.25">
      <c r="A55" s="55"/>
      <c r="B55" s="55"/>
      <c r="C55" s="55"/>
      <c r="D55" s="56"/>
      <c r="E55" s="56"/>
      <c r="F55" s="56"/>
      <c r="G55" s="56"/>
      <c r="H55" s="56"/>
      <c r="I55" s="24"/>
      <c r="J55" s="24"/>
      <c r="K55" s="24"/>
      <c r="L55" s="24"/>
      <c r="M55" s="24"/>
      <c r="N55" s="24"/>
      <c r="O55" s="24"/>
      <c r="P55" s="24"/>
      <c r="Q55" s="17"/>
      <c r="R55" s="17"/>
      <c r="S55" s="17"/>
    </row>
    <row r="56" spans="1:19" s="18" customFormat="1" x14ac:dyDescent="0.25">
      <c r="A56" s="55"/>
      <c r="B56" s="55"/>
      <c r="C56" s="55"/>
      <c r="D56" s="56"/>
      <c r="E56" s="56"/>
      <c r="F56" s="56"/>
      <c r="G56" s="56"/>
      <c r="H56" s="56"/>
      <c r="I56" s="24"/>
      <c r="J56" s="24"/>
      <c r="K56" s="24"/>
      <c r="L56" s="24"/>
      <c r="M56" s="24"/>
      <c r="N56" s="24"/>
      <c r="O56" s="24"/>
      <c r="P56" s="24"/>
      <c r="Q56" s="17"/>
      <c r="R56" s="17"/>
      <c r="S56" s="17"/>
    </row>
    <row r="57" spans="1:19" s="18" customFormat="1" x14ac:dyDescent="0.25">
      <c r="A57" s="55"/>
      <c r="B57" s="55"/>
      <c r="C57" s="55"/>
      <c r="D57" s="56"/>
      <c r="E57" s="56"/>
      <c r="F57" s="56"/>
      <c r="G57" s="56"/>
      <c r="H57" s="56"/>
      <c r="I57" s="24"/>
      <c r="J57" s="24"/>
      <c r="K57" s="24"/>
      <c r="L57" s="24"/>
      <c r="M57" s="24"/>
      <c r="N57" s="24"/>
      <c r="O57" s="24"/>
      <c r="P57" s="24"/>
      <c r="Q57" s="17"/>
      <c r="R57" s="17"/>
      <c r="S57" s="17"/>
    </row>
    <row r="58" spans="1:19" s="18" customFormat="1" x14ac:dyDescent="0.25">
      <c r="A58" s="55"/>
      <c r="B58" s="55"/>
      <c r="C58" s="55"/>
      <c r="D58" s="56"/>
      <c r="E58" s="56"/>
      <c r="F58" s="56"/>
      <c r="G58" s="56"/>
      <c r="H58" s="56"/>
      <c r="I58" s="24"/>
      <c r="J58" s="24"/>
      <c r="K58" s="24"/>
      <c r="L58" s="24"/>
      <c r="M58" s="24"/>
      <c r="N58" s="24"/>
      <c r="O58" s="24"/>
      <c r="P58" s="24"/>
      <c r="Q58" s="17"/>
      <c r="R58" s="17"/>
      <c r="S58" s="17"/>
    </row>
  </sheetData>
  <mergeCells count="18">
    <mergeCell ref="B6:G6"/>
    <mergeCell ref="F1:H1"/>
    <mergeCell ref="F2:H2"/>
    <mergeCell ref="F3:H3"/>
    <mergeCell ref="A5:H5"/>
    <mergeCell ref="A4:H4"/>
    <mergeCell ref="B9:D9"/>
    <mergeCell ref="A48:H48"/>
    <mergeCell ref="A50:C58"/>
    <mergeCell ref="D50:H58"/>
    <mergeCell ref="B38:D38"/>
    <mergeCell ref="B41:D41"/>
    <mergeCell ref="B42:D42"/>
    <mergeCell ref="B39:D39"/>
    <mergeCell ref="B40:D40"/>
    <mergeCell ref="C45:F45"/>
    <mergeCell ref="A44:H44"/>
    <mergeCell ref="A46:H46"/>
  </mergeCells>
  <printOptions horizontalCentered="1"/>
  <pageMargins left="0.39370078740157483" right="0.39370078740157483" top="0.74803149606299213" bottom="0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км65-км90</vt:lpstr>
      <vt:lpstr>'км65-км90'!Область_печати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Рыбина Ирина Руслановна</cp:lastModifiedBy>
  <cp:lastPrinted>2023-02-16T07:22:04Z</cp:lastPrinted>
  <dcterms:created xsi:type="dcterms:W3CDTF">2021-02-11T06:48:36Z</dcterms:created>
  <dcterms:modified xsi:type="dcterms:W3CDTF">2023-03-06T11:07:10Z</dcterms:modified>
</cp:coreProperties>
</file>